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3 этап 2020\97501 А не МСП Лицензионного ПО 1С\"/>
    </mc:Choice>
  </mc:AlternateContent>
  <bookViews>
    <workbookView xWindow="0" yWindow="0" windowWidth="20490" windowHeight="717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" i="1" l="1"/>
  <c r="P8" i="1" s="1"/>
  <c r="M8" i="1"/>
  <c r="L8" i="1"/>
  <c r="J8" i="1"/>
  <c r="I8" i="1"/>
  <c r="G8" i="1"/>
  <c r="O9" i="1"/>
  <c r="P9" i="1" s="1"/>
  <c r="M9" i="1"/>
  <c r="L9" i="1"/>
  <c r="J9" i="1"/>
  <c r="I9" i="1"/>
  <c r="G9" i="1"/>
  <c r="O10" i="1"/>
  <c r="P10" i="1" s="1"/>
  <c r="M10" i="1"/>
  <c r="L10" i="1"/>
  <c r="J10" i="1"/>
  <c r="I10" i="1"/>
  <c r="G10" i="1"/>
  <c r="G12" i="1" l="1"/>
  <c r="P12" i="1"/>
  <c r="O11" i="1"/>
  <c r="P11" i="1" s="1"/>
  <c r="M11" i="1"/>
  <c r="L11" i="1"/>
  <c r="J11" i="1"/>
  <c r="I11" i="1"/>
  <c r="G11" i="1"/>
  <c r="G13" i="1" l="1"/>
  <c r="G14" i="1" s="1"/>
  <c r="P13" i="1"/>
  <c r="P14" i="1" s="1"/>
</calcChain>
</file>

<file path=xl/sharedStrings.xml><?xml version="1.0" encoding="utf-8"?>
<sst xmlns="http://schemas.openxmlformats.org/spreadsheetml/2006/main" count="39" uniqueCount="28">
  <si>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</si>
  <si>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</si>
  <si>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</si>
  <si>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</si>
  <si>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</si>
  <si>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</si>
  <si>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</si>
  <si>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</si>
  <si>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</si>
  <si>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</si>
  <si>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</si>
  <si>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</si>
  <si>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</si>
  <si>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</si>
  <si>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</si>
  <si>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</si>
  <si>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</si>
  <si>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1С:Предприятие 8 КОРП. Клиентская лицензия на 300 рабочих мест. Электронная поставка</t>
  </si>
  <si>
    <t>1С:Предприятие 8.3 КОРП. Лицензия на сервер (x86-64). Электронная поставка</t>
  </si>
  <si>
    <t>1С:Предприятие 8 ПРОФ. Клиентская лицензия на 300 рабочих мест</t>
  </si>
  <si>
    <t>1С:Предприятие 8. Расширенная Корпоративная Лицензия</t>
  </si>
  <si>
    <t>шт.</t>
  </si>
  <si>
    <t>Приложение № 7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</si>
  <si>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</si>
  <si>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</si>
  <si>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__________________________________</t>
  </si>
  <si>
    <t>(подпись, М.П.)</t>
  </si>
  <si>
    <t>(фамилия, имя, отчество подписавшего, должность)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</si>
</sst>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color theme="1"/>
      <name val="Verdan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/>
      <right/>
      <top/>
      <bottom style="medium">
        <color rgb="FF00206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7" fillId="2" borderId="25" xfId="0" applyNumberFormat="1" applyFont="1" applyFill="1" applyBorder="1" applyAlignment="1" applyProtection="1">
      <alignment horizontal="right" vertical="top" wrapText="1"/>
    </xf>
    <xf numFmtId="4" fontId="2" fillId="2" borderId="25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4" fillId="0" borderId="27" xfId="0" applyFont="1" applyBorder="1" applyAlignment="1">
      <alignment horizontal="center"/>
    </xf>
    <xf numFmtId="4" fontId="7" fillId="2" borderId="13" xfId="0" applyNumberFormat="1" applyFont="1" applyFill="1" applyBorder="1" applyAlignment="1" applyProtection="1">
      <alignment horizontal="center" vertical="top" wrapText="1"/>
      <protection locked="0"/>
    </xf>
    <xf numFmtId="0" fontId="1" fillId="4" borderId="28" xfId="0" applyFont="1" applyFill="1" applyBorder="1" applyAlignment="1">
      <alignment horizontal="center" vertical="center" wrapText="1"/>
    </xf>
    <xf numFmtId="4" fontId="7" fillId="2" borderId="29" xfId="0" applyNumberFormat="1" applyFont="1" applyFill="1" applyBorder="1" applyAlignment="1" applyProtection="1">
      <alignment horizontal="center" vertical="top" wrapText="1"/>
      <protection locked="0"/>
    </xf>
    <xf numFmtId="4" fontId="7" fillId="5" borderId="30" xfId="0" applyNumberFormat="1" applyFont="1" applyFill="1" applyBorder="1" applyAlignment="1" applyProtection="1">
      <alignment horizontal="center" vertical="top" wrapText="1"/>
    </xf>
    <xf numFmtId="0" fontId="1" fillId="4" borderId="31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49" fontId="11" fillId="6" borderId="26" xfId="0" applyNumberFormat="1" applyFont="1" applyFill="1" applyBorder="1" applyAlignment="1">
      <alignment vertical="center" wrapText="1"/>
    </xf>
    <xf numFmtId="0" fontId="11" fillId="6" borderId="26" xfId="0" applyFont="1" applyFill="1" applyBorder="1" applyAlignment="1">
      <alignment vertical="center" wrapText="1"/>
    </xf>
    <xf numFmtId="0" fontId="11" fillId="0" borderId="26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"/>
  <sheetViews>
    <sheetView tabSelected="1" topLeftCell="A7" zoomScaleNormal="100" workbookViewId="0">
      <selection activeCell="M5" sqref="M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9.570312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39" t="s">
        <v>22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40" t="s">
        <v>11</v>
      </c>
      <c r="C3" s="41"/>
      <c r="D3" s="41"/>
      <c r="E3" s="42"/>
      <c r="F3" s="18">
        <v>8000000</v>
      </c>
      <c r="G3" s="19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B4" s="1"/>
      <c r="C4" s="1"/>
      <c r="D4" s="1"/>
      <c r="E4" s="1"/>
      <c r="F4" s="1"/>
      <c r="G4" s="1"/>
      <c r="H4" s="1"/>
      <c r="I4" s="1"/>
      <c r="J4" s="56" t="s">
        <v>23</v>
      </c>
      <c r="K4" s="56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1.75" customHeight="1" thickBot="1" x14ac:dyDescent="0.3">
      <c r="B5" s="1"/>
      <c r="C5" s="1"/>
      <c r="D5" s="1"/>
      <c r="E5" s="1"/>
      <c r="F5" s="1"/>
      <c r="G5" s="1"/>
      <c r="H5" s="1"/>
      <c r="I5" s="1"/>
      <c r="J5" s="57" t="s">
        <v>24</v>
      </c>
      <c r="K5" s="5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2.25" customHeight="1" thickBot="1" x14ac:dyDescent="0.3">
      <c r="B6" s="49" t="s">
        <v>12</v>
      </c>
      <c r="C6" s="42"/>
      <c r="D6" s="50"/>
      <c r="E6" s="50"/>
      <c r="F6" s="51"/>
      <c r="G6" s="52"/>
      <c r="H6" s="3"/>
      <c r="I6" s="40" t="s">
        <v>3</v>
      </c>
      <c r="J6" s="41"/>
      <c r="K6" s="41"/>
      <c r="L6" s="41"/>
      <c r="M6" s="41"/>
      <c r="N6" s="41"/>
      <c r="O6" s="41"/>
      <c r="P6" s="55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14.75" x14ac:dyDescent="0.25">
      <c r="B7" s="5" t="s">
        <v>4</v>
      </c>
      <c r="C7" s="31" t="s">
        <v>0</v>
      </c>
      <c r="D7" s="6" t="s">
        <v>8</v>
      </c>
      <c r="E7" s="7" t="s">
        <v>9</v>
      </c>
      <c r="F7" s="34" t="s">
        <v>5</v>
      </c>
      <c r="G7" s="8" t="s">
        <v>10</v>
      </c>
      <c r="H7" s="1"/>
      <c r="I7" s="5" t="s">
        <v>4</v>
      </c>
      <c r="J7" s="6" t="s">
        <v>1</v>
      </c>
      <c r="K7" s="7" t="s">
        <v>13</v>
      </c>
      <c r="L7" s="6" t="s">
        <v>8</v>
      </c>
      <c r="M7" s="7" t="s">
        <v>9</v>
      </c>
      <c r="N7" s="7" t="s">
        <v>14</v>
      </c>
      <c r="O7" s="7" t="s">
        <v>5</v>
      </c>
      <c r="P7" s="8" t="s">
        <v>15</v>
      </c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51" x14ac:dyDescent="0.25">
      <c r="A8" s="4"/>
      <c r="B8" s="29">
        <v>1</v>
      </c>
      <c r="C8" s="36" t="s">
        <v>17</v>
      </c>
      <c r="D8" s="30" t="s">
        <v>21</v>
      </c>
      <c r="E8" s="32">
        <v>1780000</v>
      </c>
      <c r="F8" s="35">
        <v>2</v>
      </c>
      <c r="G8" s="33">
        <f t="shared" ref="G8" si="0">E8*F8</f>
        <v>3560000</v>
      </c>
      <c r="H8" s="1"/>
      <c r="I8" s="14">
        <f t="shared" ref="I8" si="1">B8</f>
        <v>1</v>
      </c>
      <c r="J8" s="15" t="str">
        <f t="shared" ref="J8" si="2">C8</f>
        <v>1С:Предприятие 8 КОРП. Клиентская лицензия на 300 рабочих мест. Электронная поставка</v>
      </c>
      <c r="K8" s="10"/>
      <c r="L8" s="16" t="str">
        <f t="shared" ref="L8" si="3">D8</f>
        <v>шт.</v>
      </c>
      <c r="M8" s="20">
        <f t="shared" ref="M8" si="4">E8</f>
        <v>1780000</v>
      </c>
      <c r="N8" s="9"/>
      <c r="O8" s="16">
        <f t="shared" ref="O8" si="5">F8</f>
        <v>2</v>
      </c>
      <c r="P8" s="17">
        <f t="shared" ref="P8" si="6">N8*O8</f>
        <v>0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45" x14ac:dyDescent="0.25">
      <c r="A9" s="4"/>
      <c r="B9" s="29">
        <v>2</v>
      </c>
      <c r="C9" s="36" t="s">
        <v>18</v>
      </c>
      <c r="D9" s="30" t="s">
        <v>21</v>
      </c>
      <c r="E9" s="32">
        <v>180000</v>
      </c>
      <c r="F9" s="35">
        <v>2</v>
      </c>
      <c r="G9" s="33">
        <f t="shared" ref="G9" si="7">E9*F9</f>
        <v>360000</v>
      </c>
      <c r="H9" s="1"/>
      <c r="I9" s="14">
        <f t="shared" ref="I9" si="8">B9</f>
        <v>2</v>
      </c>
      <c r="J9" s="15" t="str">
        <f t="shared" ref="J9" si="9">C9</f>
        <v>1С:Предприятие 8.3 КОРП. Лицензия на сервер (x86-64). Электронная поставка</v>
      </c>
      <c r="K9" s="10"/>
      <c r="L9" s="16" t="str">
        <f t="shared" ref="L9" si="10">D9</f>
        <v>шт.</v>
      </c>
      <c r="M9" s="20">
        <f t="shared" ref="M9" si="11">E9</f>
        <v>180000</v>
      </c>
      <c r="N9" s="9"/>
      <c r="O9" s="16">
        <f t="shared" ref="O9" si="12">F9</f>
        <v>2</v>
      </c>
      <c r="P9" s="17">
        <f t="shared" ref="P9" si="13">N9*O9</f>
        <v>0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8.25" x14ac:dyDescent="0.25">
      <c r="A10" s="4"/>
      <c r="B10" s="29">
        <v>3</v>
      </c>
      <c r="C10" s="37" t="s">
        <v>19</v>
      </c>
      <c r="D10" s="30" t="s">
        <v>21</v>
      </c>
      <c r="E10" s="32">
        <v>1070000</v>
      </c>
      <c r="F10" s="35">
        <v>3</v>
      </c>
      <c r="G10" s="33">
        <f t="shared" ref="G10" si="14">E10*F10</f>
        <v>3210000</v>
      </c>
      <c r="H10" s="1"/>
      <c r="I10" s="14">
        <f t="shared" ref="I10" si="15">B10</f>
        <v>3</v>
      </c>
      <c r="J10" s="15" t="str">
        <f t="shared" ref="J10" si="16">C10</f>
        <v>1С:Предприятие 8 ПРОФ. Клиентская лицензия на 300 рабочих мест</v>
      </c>
      <c r="K10" s="10"/>
      <c r="L10" s="16" t="str">
        <f t="shared" ref="L10" si="17">D10</f>
        <v>шт.</v>
      </c>
      <c r="M10" s="20">
        <f t="shared" ref="M10" si="18">E10</f>
        <v>1070000</v>
      </c>
      <c r="N10" s="9"/>
      <c r="O10" s="16">
        <f t="shared" ref="O10" si="19">F10</f>
        <v>3</v>
      </c>
      <c r="P10" s="17">
        <f t="shared" ref="P10" si="20"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9" thickBot="1" x14ac:dyDescent="0.3">
      <c r="A11" s="4"/>
      <c r="B11" s="29">
        <v>4</v>
      </c>
      <c r="C11" s="38" t="s">
        <v>20</v>
      </c>
      <c r="D11" s="30" t="s">
        <v>21</v>
      </c>
      <c r="E11" s="32">
        <v>870000</v>
      </c>
      <c r="F11" s="35">
        <v>1</v>
      </c>
      <c r="G11" s="33">
        <f t="shared" ref="G11" si="21">E11*F11</f>
        <v>870000</v>
      </c>
      <c r="H11" s="1"/>
      <c r="I11" s="14">
        <f t="shared" ref="I11" si="22">B11</f>
        <v>4</v>
      </c>
      <c r="J11" s="15" t="str">
        <f t="shared" ref="J11" si="23">C11</f>
        <v>1С:Предприятие 8. Расширенная Корпоративная Лицензия</v>
      </c>
      <c r="K11" s="10"/>
      <c r="L11" s="16" t="str">
        <f t="shared" ref="L11" si="24">D11</f>
        <v>шт.</v>
      </c>
      <c r="M11" s="20">
        <f t="shared" ref="M11" si="25">E11</f>
        <v>870000</v>
      </c>
      <c r="N11" s="9"/>
      <c r="O11" s="16">
        <f t="shared" ref="O11" si="26">F11</f>
        <v>1</v>
      </c>
      <c r="P11" s="17">
        <f t="shared" ref="P11" si="27">N11*O11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customHeight="1" thickBot="1" x14ac:dyDescent="0.3">
      <c r="A12" s="4"/>
      <c r="B12" s="43" t="s">
        <v>6</v>
      </c>
      <c r="C12" s="44"/>
      <c r="D12" s="44"/>
      <c r="E12" s="44"/>
      <c r="F12" s="45"/>
      <c r="G12" s="11">
        <f>SUM(G8:G11)</f>
        <v>8000000</v>
      </c>
      <c r="H12" s="1"/>
      <c r="I12" s="43" t="s">
        <v>6</v>
      </c>
      <c r="J12" s="44"/>
      <c r="K12" s="44"/>
      <c r="L12" s="44"/>
      <c r="M12" s="44"/>
      <c r="N12" s="44"/>
      <c r="O12" s="45"/>
      <c r="P12" s="11">
        <f>SUM(P8:P11)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 x14ac:dyDescent="0.25">
      <c r="A13" s="4"/>
      <c r="B13" s="53" t="s">
        <v>16</v>
      </c>
      <c r="C13" s="54"/>
      <c r="D13" s="54"/>
      <c r="E13" s="54"/>
      <c r="F13" s="21">
        <v>0</v>
      </c>
      <c r="G13" s="12">
        <f>G12*F13</f>
        <v>0</v>
      </c>
      <c r="H13" s="1"/>
      <c r="I13" s="53" t="s">
        <v>16</v>
      </c>
      <c r="J13" s="54"/>
      <c r="K13" s="54"/>
      <c r="L13" s="54"/>
      <c r="M13" s="54"/>
      <c r="N13" s="54"/>
      <c r="O13" s="21">
        <v>0</v>
      </c>
      <c r="P13" s="12">
        <f>P12*O13</f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thickBot="1" x14ac:dyDescent="0.3">
      <c r="A14" s="4"/>
      <c r="B14" s="46" t="s">
        <v>7</v>
      </c>
      <c r="C14" s="47"/>
      <c r="D14" s="47"/>
      <c r="E14" s="47"/>
      <c r="F14" s="48"/>
      <c r="G14" s="13">
        <f>G12+G13</f>
        <v>8000000</v>
      </c>
      <c r="H14" s="1"/>
      <c r="I14" s="46" t="s">
        <v>7</v>
      </c>
      <c r="J14" s="47"/>
      <c r="K14" s="47"/>
      <c r="L14" s="47"/>
      <c r="M14" s="47"/>
      <c r="N14" s="47"/>
      <c r="O14" s="48"/>
      <c r="P14" s="13">
        <f>P12+P13</f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s="28" customFormat="1" ht="15.75" customHeight="1" x14ac:dyDescent="0.25">
      <c r="A15" s="22"/>
      <c r="B15" s="23"/>
      <c r="C15" s="23"/>
      <c r="D15" s="23"/>
      <c r="E15" s="23"/>
      <c r="F15" s="23"/>
      <c r="G15" s="24"/>
      <c r="H15" s="25"/>
      <c r="I15" s="26"/>
      <c r="J15" s="26"/>
      <c r="K15" s="26"/>
      <c r="L15" s="26"/>
      <c r="M15" s="26"/>
      <c r="N15" s="26"/>
      <c r="O15" s="26"/>
      <c r="P15" s="27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7" spans="9:9" x14ac:dyDescent="0.25">
      <c r="I17" t="s">
        <v>25</v>
      </c>
    </row>
    <row r="18" spans="9:9" x14ac:dyDescent="0.25">
      <c r="I18" t="s">
        <v>26</v>
      </c>
    </row>
    <row r="19" spans="9:9" x14ac:dyDescent="0.25">
      <c r="I19" t="s">
        <v>25</v>
      </c>
    </row>
    <row r="20" spans="9:9" x14ac:dyDescent="0.25">
      <c r="I20" t="s">
        <v>27</v>
      </c>
    </row>
  </sheetData>
  <mergeCells count="12">
    <mergeCell ref="B1:P1"/>
    <mergeCell ref="B3:E3"/>
    <mergeCell ref="B12:F12"/>
    <mergeCell ref="B14:F14"/>
    <mergeCell ref="B6:G6"/>
    <mergeCell ref="I14:O14"/>
    <mergeCell ref="B13:E13"/>
    <mergeCell ref="I13:N13"/>
    <mergeCell ref="I6:P6"/>
    <mergeCell ref="I12:O12"/>
    <mergeCell ref="J4:K4"/>
    <mergeCell ref="J5:K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dcterms:created xsi:type="dcterms:W3CDTF">2018-05-22T01:14:50Z</dcterms:created>
  <dcterms:modified xsi:type="dcterms:W3CDTF">2020-04-17T07:53:54Z</dcterms:modified>
</cp:coreProperties>
</file>